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63" i="1" l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<sst xmlns="http://schemas.openxmlformats.org/spreadsheetml/2006/main" count="121" uniqueCount="83">
  <si>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</si>
  <si>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</si>
  <si>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</si>
  <si>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</si>
  <si>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</si>
  <si>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</si>
  <si>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</si>
  <si>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</si>
  <si>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</si>
  <si>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</si>
  <si>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</si>
  <si>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</si>
  <si>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</si>
  <si>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</si>
  <si>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</si>
  <si>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</si>
  <si>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</si>
  <si>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</si>
  <si>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</si>
  <si>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</si>
  <si>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</si>
  <si>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</si>
  <si>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</si>
  <si>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</si>
  <si>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</si>
  <si>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</si>
  <si>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</si>
  <si>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</si>
  <si>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</si>
  <si>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</si>
  <si>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</si>
  <si>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</si>
  <si>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</si>
  <si>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</si>
  <si>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</si>
  <si>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</si>
  <si>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</si>
  <si>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</si>
  <si>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</si>
  <si>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</si>
  <si>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</si>
  <si>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</si>
  <si>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</si>
  <si>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Шинокомплект 23х5 8PR TT BKT PL 801</t>
  </si>
  <si>
    <t>шт.</t>
  </si>
  <si>
    <t>Шинокомплект 23*5 PR10  STARMAXX F20 TT</t>
  </si>
  <si>
    <t>А/ш 185/75Р16с /Газель,Соболь/ К-156</t>
  </si>
  <si>
    <t>НКШ</t>
  </si>
  <si>
    <t>А/ш 185/75Р16с /Газель,Соболь/ с кам. шип.</t>
  </si>
  <si>
    <t>А/ш 205/60Р-16 Michelin X ICE Nord шип.</t>
  </si>
  <si>
    <t>А/ш 11.00Р20 КАМА 310</t>
  </si>
  <si>
    <t>Камеры автомобильные 8.40-15</t>
  </si>
  <si>
    <t>Камера 6,50-10 (автопогр. МЕКАН) NHS</t>
  </si>
  <si>
    <t>А/ш 205/60Р-16 Michelin</t>
  </si>
  <si>
    <t>А/ш 215/50 R17  Nokian HKPL 7  шип.</t>
  </si>
  <si>
    <t>А/ш 235/55 R17 Pirelli</t>
  </si>
  <si>
    <t>А/ш 225/55R-17 /Michelin/ шиповка</t>
  </si>
  <si>
    <t>А/ш 8.25Р20 (240-508р)  О-79 (ПАЗ-32053,32054)</t>
  </si>
  <si>
    <t>ОШЗ</t>
  </si>
  <si>
    <t>А/ш 8.40-15 (215/90Р15) /УАЗ/</t>
  </si>
  <si>
    <t>А/ш 11.2-20 Ф-35 /погрузчик ЭО-2626/</t>
  </si>
  <si>
    <t>А/ш 12.00-20(320-508)/ЗИЛ-131/М-93 вездеход</t>
  </si>
  <si>
    <t>А/ш 15,5R38 Ф-2А /тр-р МТЗ-80/</t>
  </si>
  <si>
    <t>А/ш 185/75Р16  /Газель 2705/  Medved Я-462  всесезон.</t>
  </si>
  <si>
    <t>А/ш 195/65Р15 /ГАЗ-3111,3110,Волга/</t>
  </si>
  <si>
    <t>А/ш 215/65Р16/Соболь зимний/</t>
  </si>
  <si>
    <t>А/ш 300-508Р(11.00-20)/МАЗ/ И-111АМ</t>
  </si>
  <si>
    <t>А/ш 320-508Р /экскаватор ЭО 3323/</t>
  </si>
  <si>
    <t>А/ш 8.25Р20 (240-508р) У-2 с кам. (НКШ)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</si>
  <si>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</si>
  <si>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</si>
  <si>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</si>
  <si>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</si>
  <si>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</si>
  <si>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</si>
  <si>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</si>
  <si>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</si>
  <si>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</si>
  <si>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</si>
  <si>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</si>
  <si>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</si>
  <si>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</si>
  <si>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78 от 30.10.2014 предлагаем поставку Автошин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</si>
</sst>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"/>
  <sheetViews>
    <sheetView tabSelected="1" topLeftCell="A49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82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8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45</v>
      </c>
      <c r="C36" s="20" t="s">
        <v>44</v>
      </c>
      <c r="D36" s="15">
        <v>4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46</v>
      </c>
      <c r="C37" s="20" t="s">
        <v>44</v>
      </c>
      <c r="D37" s="15">
        <v>21</v>
      </c>
      <c r="E37" s="20" t="s">
        <v>47</v>
      </c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48</v>
      </c>
      <c r="C38" s="20" t="s">
        <v>44</v>
      </c>
      <c r="D38" s="15">
        <v>6</v>
      </c>
      <c r="E38" s="20" t="s">
        <v>47</v>
      </c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49</v>
      </c>
      <c r="C39" s="20" t="s">
        <v>44</v>
      </c>
      <c r="D39" s="15">
        <v>4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50</v>
      </c>
      <c r="C40" s="20" t="s">
        <v>44</v>
      </c>
      <c r="D40" s="15">
        <v>8</v>
      </c>
      <c r="E40" s="20" t="s">
        <v>47</v>
      </c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51</v>
      </c>
      <c r="C41" s="20" t="s">
        <v>44</v>
      </c>
      <c r="D41" s="15">
        <v>4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52</v>
      </c>
      <c r="C42" s="20" t="s">
        <v>44</v>
      </c>
      <c r="D42" s="15">
        <v>4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49</v>
      </c>
      <c r="C43" s="20" t="s">
        <v>44</v>
      </c>
      <c r="D43" s="15">
        <v>48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53</v>
      </c>
      <c r="C44" s="20" t="s">
        <v>44</v>
      </c>
      <c r="D44" s="15">
        <v>16</v>
      </c>
      <c r="E44" s="20"/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54</v>
      </c>
      <c r="C45" s="20" t="s">
        <v>44</v>
      </c>
      <c r="D45" s="15">
        <v>28</v>
      </c>
      <c r="E45" s="20"/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55</v>
      </c>
      <c r="C46" s="20" t="s">
        <v>44</v>
      </c>
      <c r="D46" s="15">
        <v>4</v>
      </c>
      <c r="E46" s="20"/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56</v>
      </c>
      <c r="C47" s="20" t="s">
        <v>44</v>
      </c>
      <c r="D47" s="15">
        <v>16</v>
      </c>
      <c r="E47" s="20"/>
      <c r="F47" s="20"/>
      <c r="G47" s="25">
        <v>0</v>
      </c>
      <c r="H47" s="48">
        <f>ROUND(D47*ROUND(G47,2),2)</f>
        <v>0</v>
      </c>
    </row>
    <row r="48" spans="1:8" s="9" customFormat="1" ht="23.25" x14ac:dyDescent="0.25">
      <c r="A48" s="52">
        <v>14</v>
      </c>
      <c r="B48" s="20" t="s">
        <v>57</v>
      </c>
      <c r="C48" s="20" t="s">
        <v>44</v>
      </c>
      <c r="D48" s="15">
        <v>6</v>
      </c>
      <c r="E48" s="20" t="s">
        <v>58</v>
      </c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59</v>
      </c>
      <c r="C49" s="20" t="s">
        <v>44</v>
      </c>
      <c r="D49" s="15">
        <v>4</v>
      </c>
      <c r="E49" s="20" t="s">
        <v>47</v>
      </c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60</v>
      </c>
      <c r="C50" s="20" t="s">
        <v>44</v>
      </c>
      <c r="D50" s="15">
        <v>2</v>
      </c>
      <c r="E50" s="20" t="s">
        <v>47</v>
      </c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61</v>
      </c>
      <c r="C51" s="20" t="s">
        <v>44</v>
      </c>
      <c r="D51" s="15">
        <v>6</v>
      </c>
      <c r="E51" s="20" t="s">
        <v>47</v>
      </c>
      <c r="F51" s="20"/>
      <c r="G51" s="25">
        <v>0</v>
      </c>
      <c r="H51" s="48">
        <f>ROUND(D51*ROUND(G51,2),2)</f>
        <v>0</v>
      </c>
    </row>
    <row r="52" spans="1:8" s="9" customFormat="1" x14ac:dyDescent="0.25">
      <c r="A52" s="52">
        <v>18</v>
      </c>
      <c r="B52" s="20" t="s">
        <v>62</v>
      </c>
      <c r="C52" s="20" t="s">
        <v>44</v>
      </c>
      <c r="D52" s="15">
        <v>2</v>
      </c>
      <c r="E52" s="20" t="s">
        <v>47</v>
      </c>
      <c r="F52" s="20"/>
      <c r="G52" s="25">
        <v>0</v>
      </c>
      <c r="H52" s="48">
        <f>ROUND(D52*ROUND(G52,2),2)</f>
        <v>0</v>
      </c>
    </row>
    <row r="53" spans="1:8" s="9" customFormat="1" x14ac:dyDescent="0.25">
      <c r="A53" s="52">
        <v>19</v>
      </c>
      <c r="B53" s="20" t="s">
        <v>45</v>
      </c>
      <c r="C53" s="20" t="s">
        <v>44</v>
      </c>
      <c r="D53" s="15">
        <v>4</v>
      </c>
      <c r="E53" s="20"/>
      <c r="F53" s="20"/>
      <c r="G53" s="25">
        <v>0</v>
      </c>
      <c r="H53" s="48">
        <f>ROUND(D53*ROUND(G53,2),2)</f>
        <v>0</v>
      </c>
    </row>
    <row r="54" spans="1:8" s="9" customFormat="1" ht="23.25" x14ac:dyDescent="0.25">
      <c r="A54" s="52">
        <v>20</v>
      </c>
      <c r="B54" s="20" t="s">
        <v>63</v>
      </c>
      <c r="C54" s="20" t="s">
        <v>44</v>
      </c>
      <c r="D54" s="15">
        <v>40</v>
      </c>
      <c r="E54" s="20"/>
      <c r="F54" s="20"/>
      <c r="G54" s="25">
        <v>0</v>
      </c>
      <c r="H54" s="48">
        <f>ROUND(D54*ROUND(G54,2),2)</f>
        <v>0</v>
      </c>
    </row>
    <row r="55" spans="1:8" s="9" customFormat="1" x14ac:dyDescent="0.25">
      <c r="A55" s="52">
        <v>21</v>
      </c>
      <c r="B55" s="20" t="s">
        <v>64</v>
      </c>
      <c r="C55" s="20" t="s">
        <v>44</v>
      </c>
      <c r="D55" s="15">
        <v>4</v>
      </c>
      <c r="E55" s="20" t="s">
        <v>47</v>
      </c>
      <c r="F55" s="20"/>
      <c r="G55" s="25">
        <v>0</v>
      </c>
      <c r="H55" s="48">
        <f>ROUND(D55*ROUND(G55,2),2)</f>
        <v>0</v>
      </c>
    </row>
    <row r="56" spans="1:8" s="9" customFormat="1" x14ac:dyDescent="0.25">
      <c r="A56" s="52">
        <v>22</v>
      </c>
      <c r="B56" s="20" t="s">
        <v>49</v>
      </c>
      <c r="C56" s="20" t="s">
        <v>44</v>
      </c>
      <c r="D56" s="15">
        <v>4</v>
      </c>
      <c r="E56" s="20"/>
      <c r="F56" s="20"/>
      <c r="G56" s="25">
        <v>0</v>
      </c>
      <c r="H56" s="48">
        <f>ROUND(D56*ROUND(G56,2),2)</f>
        <v>0</v>
      </c>
    </row>
    <row r="57" spans="1:8" s="9" customFormat="1" x14ac:dyDescent="0.25">
      <c r="A57" s="52">
        <v>23</v>
      </c>
      <c r="B57" s="20" t="s">
        <v>65</v>
      </c>
      <c r="C57" s="20" t="s">
        <v>44</v>
      </c>
      <c r="D57" s="15">
        <v>4</v>
      </c>
      <c r="E57" s="20" t="s">
        <v>47</v>
      </c>
      <c r="F57" s="20"/>
      <c r="G57" s="25">
        <v>0</v>
      </c>
      <c r="H57" s="48">
        <f>ROUND(D57*ROUND(G57,2),2)</f>
        <v>0</v>
      </c>
    </row>
    <row r="58" spans="1:8" s="9" customFormat="1" x14ac:dyDescent="0.25">
      <c r="A58" s="52">
        <v>24</v>
      </c>
      <c r="B58" s="20" t="s">
        <v>66</v>
      </c>
      <c r="C58" s="20" t="s">
        <v>44</v>
      </c>
      <c r="D58" s="15">
        <v>10</v>
      </c>
      <c r="E58" s="20" t="s">
        <v>47</v>
      </c>
      <c r="F58" s="20"/>
      <c r="G58" s="25">
        <v>0</v>
      </c>
      <c r="H58" s="48">
        <f>ROUND(D58*ROUND(G58,2),2)</f>
        <v>0</v>
      </c>
    </row>
    <row r="59" spans="1:8" s="9" customFormat="1" x14ac:dyDescent="0.25">
      <c r="A59" s="52">
        <v>25</v>
      </c>
      <c r="B59" s="20" t="s">
        <v>67</v>
      </c>
      <c r="C59" s="20" t="s">
        <v>44</v>
      </c>
      <c r="D59" s="15">
        <v>6</v>
      </c>
      <c r="E59" s="20" t="s">
        <v>47</v>
      </c>
      <c r="F59" s="20"/>
      <c r="G59" s="25">
        <v>0</v>
      </c>
      <c r="H59" s="48">
        <f>ROUND(D59*ROUND(G59,2),2)</f>
        <v>0</v>
      </c>
    </row>
    <row r="60" spans="1:8" s="9" customFormat="1" x14ac:dyDescent="0.25">
      <c r="A60" s="52">
        <v>26</v>
      </c>
      <c r="B60" s="20" t="s">
        <v>68</v>
      </c>
      <c r="C60" s="20" t="s">
        <v>44</v>
      </c>
      <c r="D60" s="15">
        <v>10</v>
      </c>
      <c r="E60" s="20"/>
      <c r="F60" s="20"/>
      <c r="G60" s="25">
        <v>0</v>
      </c>
      <c r="H60" s="48">
        <f>ROUND(D60*ROUND(G60,2),2)</f>
        <v>0</v>
      </c>
    </row>
    <row r="61" spans="1:8" x14ac:dyDescent="0.25">
      <c r="A61" s="56"/>
      <c r="B61" s="5" t="s">
        <v>69</v>
      </c>
      <c r="C61" s="26"/>
      <c r="D61" s="6" t="s">
        <v>70</v>
      </c>
      <c r="E61" s="26"/>
      <c r="F61" s="26"/>
      <c r="G61" s="26"/>
      <c r="H61" s="49">
        <f>SUM(H34:H60)</f>
        <v>0</v>
      </c>
    </row>
    <row r="62" spans="1:8" x14ac:dyDescent="0.25">
      <c r="A62" s="56"/>
      <c r="B62" s="5" t="s">
        <v>71</v>
      </c>
      <c r="C62" s="26"/>
      <c r="D62" s="26"/>
      <c r="E62" s="26"/>
      <c r="F62" s="26"/>
      <c r="G62" s="26"/>
      <c r="H62" s="49">
        <f>H61*0.18</f>
        <v>0</v>
      </c>
    </row>
    <row r="63" spans="1:8" ht="15.75" thickBot="1" x14ac:dyDescent="0.3">
      <c r="A63" s="57"/>
      <c r="B63" s="33" t="s">
        <v>72</v>
      </c>
      <c r="C63" s="32"/>
      <c r="D63" s="32"/>
      <c r="E63" s="32"/>
      <c r="F63" s="32"/>
      <c r="G63" s="32"/>
      <c r="H63" s="50">
        <f>SUM(H61:H62)</f>
        <v>0</v>
      </c>
    </row>
    <row r="64" spans="1:8" ht="39.950000000000003" customHeight="1" x14ac:dyDescent="0.25">
      <c r="B64" s="27" t="s">
        <v>73</v>
      </c>
      <c r="C64" s="28"/>
      <c r="D64" s="28"/>
      <c r="E64" s="28"/>
      <c r="F64" s="28"/>
      <c r="G64" s="28"/>
      <c r="H64" s="28"/>
    </row>
    <row r="65" spans="2:8" ht="20.100000000000001" customHeight="1" x14ac:dyDescent="0.25">
      <c r="B65" s="29" t="s">
        <v>74</v>
      </c>
      <c r="C65" s="4"/>
      <c r="D65" s="4"/>
      <c r="E65" s="4"/>
      <c r="F65" s="4"/>
      <c r="G65" s="4"/>
      <c r="H65" s="4"/>
    </row>
    <row r="66" spans="2:8" x14ac:dyDescent="0.25">
      <c r="B66" s="3" t="s">
        <v>75</v>
      </c>
      <c r="C66" s="2"/>
      <c r="D66" s="2"/>
      <c r="E66" s="2"/>
      <c r="F66" s="2"/>
      <c r="G66" s="2"/>
      <c r="H66" s="2"/>
    </row>
    <row r="67" spans="2:8" x14ac:dyDescent="0.25">
      <c r="B67" s="1" t="s">
        <v>76</v>
      </c>
      <c r="C67" s="2"/>
      <c r="D67" s="2"/>
      <c r="E67" s="2"/>
      <c r="F67" s="2"/>
      <c r="G67" s="2"/>
      <c r="H67" s="2"/>
    </row>
    <row r="68" spans="2:8" x14ac:dyDescent="0.25">
      <c r="B68" s="1" t="s">
        <v>77</v>
      </c>
      <c r="C68" s="2"/>
      <c r="D68" s="2"/>
      <c r="E68" s="2"/>
      <c r="F68" s="2"/>
      <c r="G68" s="2"/>
      <c r="H68" s="2"/>
    </row>
    <row r="70" spans="2:8" s="9" customFormat="1" x14ac:dyDescent="0.25">
      <c r="B70" s="30" t="s">
        <v>78</v>
      </c>
      <c r="D70" s="30" t="s">
        <v>79</v>
      </c>
      <c r="H70" s="30" t="s">
        <v>80</v>
      </c>
    </row>
    <row r="72" spans="2:8" x14ac:dyDescent="0.25">
      <c r="B72" s="31" t="s">
        <v>81</v>
      </c>
    </row>
  </sheetData>
  <mergeCells count="65">
    <mergeCell ref="B66:H66"/>
    <mergeCell ref="B67:H67"/>
    <mergeCell ref="B68:H68"/>
    <mergeCell ref="C32:E32"/>
    <mergeCell ref="F32:H32"/>
    <mergeCell ref="C33:E33"/>
    <mergeCell ref="F33:H33"/>
    <mergeCell ref="B64:H64"/>
    <mergeCell ref="B65:H65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2014-10-30T12:56:59Z</dcterms:created>
  <dcterms:modified xsi:type="dcterms:W3CDTF">2014-10-30T12:58:24Z</dcterms:modified>
</cp:coreProperties>
</file>